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D12"/>
  <c r="H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<sst xmlns="http://schemas.openxmlformats.org/spreadsheetml/2006/main" count="115" uniqueCount="72">
  <si>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</si>
  <si>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</si>
  <si>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</si>
  <si>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</si>
  <si>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</si>
  <si>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25.9.2021</t>
  </si>
  <si>
    <t>Domácí</t>
  </si>
  <si>
    <t>TJ Horní Benešov ˝B˝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</si>
  <si>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</si>
  <si>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</si>
  <si>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</si>
  <si>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</si>
  <si>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</si>
  <si>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</si>
  <si>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</si>
  <si>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</si>
  <si>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</si>
  <si>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</si>
  <si>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</si>
  <si>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</si>
  <si>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</si>
  <si>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Matušek</t>
  </si>
  <si>
    <t>Hendrych</t>
  </si>
  <si>
    <t>Josef</t>
  </si>
  <si>
    <t>Čuba</t>
  </si>
  <si>
    <t>Mückstein</t>
  </si>
  <si>
    <t>Bohuslav</t>
  </si>
  <si>
    <t>Otto</t>
  </si>
  <si>
    <t>Fadrný</t>
  </si>
  <si>
    <t>Staněk</t>
  </si>
  <si>
    <t>Jan</t>
  </si>
  <si>
    <t>Jiří</t>
  </si>
  <si>
    <t>Smrža</t>
  </si>
  <si>
    <t>Zdeněk</t>
  </si>
  <si>
    <t>Jonas</t>
  </si>
  <si>
    <t>Blažek</t>
  </si>
  <si>
    <t>Michal</t>
  </si>
  <si>
    <t>Radek</t>
  </si>
  <si>
    <t>Kučerka</t>
  </si>
  <si>
    <t>Robert</t>
  </si>
  <si>
    <t>David</t>
  </si>
  <si>
    <t>Celkový výkon družstva  </t>
  </si>
  <si>
    <t>Vedoucí družstva         Jméno:</t>
  </si>
  <si>
    <t>Dankovič Petr</t>
  </si>
  <si>
    <t>Bodový zisk</t>
  </si>
  <si>
    <t>Jiří Staněk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</si>
  <si>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</si>
  <si>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</si>
  <si>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</si>
  <si>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</si>
  <si>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</si>
  <si>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</si>
  <si>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</si>
  <si>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</si>
  <si>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</si>
  <si>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</si>
  <si>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</si>
  <si>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</si>
  <si>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</si>
  <si>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</si>
  <si>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</si>
  <si>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</si>
  <si>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</si>
  <si>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</si>
  <si>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</si>
  <si>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</si>
  <si>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</si>
  <si>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</si>
  <si>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</si>
  <si>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1.start Zdeněk Smrža (TJ Horní Benešov) reg. Č. 22299, Michal Blažek (TJ Horní Benešov) reg.č. 17326, 3. start nahradníka Kučerka Robert (TJ Horní Benešov) reg. Č. 19125</t>
  </si>
  <si>
    <t xml:space="preserve">Datum a podpis rozhodčího:  </t>
  </si>
  <si>
    <t>25.9.2021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</si>
</sst>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35</v>
      </c>
      <c r="F8" s="12">
        <v>2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42</v>
      </c>
      <c r="P8" s="12">
        <v>1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43</v>
      </c>
      <c r="F9" s="18">
        <v>2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59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2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110</v>
      </c>
      <c r="O10" s="18">
        <v>45</v>
      </c>
      <c r="P10" s="18">
        <v>0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43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40</v>
      </c>
      <c r="P11" s="23">
        <v>1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21044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156</v>
      </c>
      <c r="F12" s="28">
        <f>IF(ISNUMBER($G12),SUM(F8:F11),"")</f>
        <v>8</v>
      </c>
      <c r="G12" s="29">
        <f>IF(SUM($G8:$G11)+SUM($Q8:$Q11)&gt;0,SUM(G8:G11),"")</f>
        <v>522</v>
      </c>
      <c r="H12" s="27">
        <f>IF(ISNUMBER($G12),SUM(H8:H11),"")</f>
        <v>1</v>
      </c>
      <c r="I12" s="99"/>
      <c r="K12" s="96">
        <v>13599</v>
      </c>
      <c r="L12" s="97"/>
      <c r="M12" s="26" t="s">
        <v>18</v>
      </c>
      <c r="N12" s="27">
        <f>IF(ISNUMBER($G12),SUM(N8:N11),"")</f>
        <v>400</v>
      </c>
      <c r="O12" s="28">
        <f>IF(ISNUMBER($G12),SUM(O8:O11),"")</f>
        <v>186</v>
      </c>
      <c r="P12" s="28">
        <f>IF(ISNUMBER($G12),SUM(P8:P11),"")</f>
        <v>2</v>
      </c>
      <c r="Q12" s="29">
        <f>IF(SUM($G8:$G11)+SUM($Q8:$Q11)&gt;0,SUM(Q8:Q11),"")</f>
        <v>586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86</v>
      </c>
      <c r="E13" s="12">
        <v>44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88</v>
      </c>
      <c r="O13" s="12">
        <v>63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3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43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53</v>
      </c>
      <c r="P15" s="18">
        <v>2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43</v>
      </c>
      <c r="F16" s="23">
        <v>4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76</v>
      </c>
      <c r="P16" s="23">
        <v>1</v>
      </c>
      <c r="Q16" s="24">
        <f>IF(AND(ISBLANK(N16),ISBLANK(O16)),"",N16+O16)</f>
        <v>169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174</v>
      </c>
      <c r="F17" s="28">
        <f>IF(ISNUMBER($G17),SUM(F13:F16),"")</f>
        <v>10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23174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237</v>
      </c>
      <c r="P17" s="28">
        <f>IF(ISNUMBER($G17),SUM(P13:P16),"")</f>
        <v>4</v>
      </c>
      <c r="Q17" s="29">
        <f>IF(SUM($G13:$G16)+SUM($Q13:$Q16)&gt;0,SUM(Q13:Q16),"")</f>
        <v>591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54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43</v>
      </c>
      <c r="P18" s="12">
        <v>3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44</v>
      </c>
      <c r="P19" s="18">
        <v>1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44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54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36</v>
      </c>
      <c r="F21" s="23">
        <v>3</v>
      </c>
      <c r="G21" s="24">
        <f>IF(AND(ISBLANK(D21),ISBLANK(E21)),"",D21+E21)</f>
        <v>117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82</v>
      </c>
      <c r="O21" s="23">
        <v>44</v>
      </c>
      <c r="P21" s="23">
        <v>1</v>
      </c>
      <c r="Q21" s="24">
        <f>IF(AND(ISBLANK(N21),ISBLANK(O21)),"",N21+O21)</f>
        <v>126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188</v>
      </c>
      <c r="F22" s="28">
        <f>IF(ISNUMBER($G22),SUM(F18:F21),"")</f>
        <v>6</v>
      </c>
      <c r="G22" s="29">
        <f>IF(SUM($G18:$G21)+SUM($Q18:$Q21)&gt;0,SUM(G18:G21),"")</f>
        <v>534</v>
      </c>
      <c r="H22" s="27">
        <f>IF(ISNUMBER($G22),SUM(H18:H21),"")</f>
        <v>1</v>
      </c>
      <c r="I22" s="99"/>
      <c r="K22" s="96">
        <v>10164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185</v>
      </c>
      <c r="P22" s="28">
        <f>IF(ISNUMBER($G22),SUM(P18:P21),"")</f>
        <v>6</v>
      </c>
      <c r="Q22" s="29">
        <f>IF(SUM($G18:$G21)+SUM($Q18:$Q21)&gt;0,SUM(Q18:Q21),"")</f>
        <v>556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44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95</v>
      </c>
      <c r="O23" s="12">
        <v>54</v>
      </c>
      <c r="P23" s="12">
        <v>0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27</v>
      </c>
      <c r="P24" s="18">
        <v>3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42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84</v>
      </c>
      <c r="O25" s="18">
        <v>36</v>
      </c>
      <c r="P25" s="18">
        <v>3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35</v>
      </c>
      <c r="F26" s="23">
        <v>5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35</v>
      </c>
      <c r="P26" s="23">
        <v>5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22299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22935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152</v>
      </c>
      <c r="P27" s="28">
        <f>IF(ISNUMBER($G27),SUM(P23:P26),"")</f>
        <v>11</v>
      </c>
      <c r="Q27" s="29">
        <f>IF(SUM($G23:$G26)+SUM($Q23:$Q26)&gt;0,SUM(Q23:Q26),"")</f>
        <v>508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26</v>
      </c>
      <c r="F28" s="12">
        <v>3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103</v>
      </c>
      <c r="O28" s="12">
        <v>53</v>
      </c>
      <c r="P28" s="12">
        <v>1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49</v>
      </c>
      <c r="F29" s="18">
        <v>3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104</v>
      </c>
      <c r="O29" s="18">
        <v>36</v>
      </c>
      <c r="P29" s="18">
        <v>3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26</v>
      </c>
      <c r="F30" s="18">
        <v>3</v>
      </c>
      <c r="G30" s="19">
        <f>IF(AND(ISBLANK(D30),ISBLANK(E30)),"",D30+E30)</f>
        <v>115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88</v>
      </c>
      <c r="O30" s="18">
        <v>54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70</v>
      </c>
      <c r="F31" s="23">
        <v>1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34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17326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171</v>
      </c>
      <c r="F32" s="28">
        <f>IF(ISNUMBER($G32),SUM(F28:F31),"")</f>
        <v>10</v>
      </c>
      <c r="G32" s="29">
        <f>IF(SUM($G28:$G31)+SUM($Q28:$Q31)&gt;0,SUM(G28:G31),"")</f>
        <v>551</v>
      </c>
      <c r="H32" s="27">
        <f>IF(ISNUMBER($G32),SUM(H28:H31),"")</f>
        <v>2</v>
      </c>
      <c r="I32" s="99"/>
      <c r="K32" s="96">
        <v>15155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177</v>
      </c>
      <c r="P32" s="28">
        <f>IF(ISNUMBER($G32),SUM(P28:P31),"")</f>
        <v>8</v>
      </c>
      <c r="Q32" s="29">
        <f>IF(SUM($G28:$G31)+SUM($Q28:$Q31)&gt;0,SUM(Q28:Q31),"")</f>
        <v>562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70</v>
      </c>
      <c r="E33" s="12">
        <v>43</v>
      </c>
      <c r="F33" s="12">
        <v>4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95</v>
      </c>
      <c r="O33" s="12">
        <v>63</v>
      </c>
      <c r="P33" s="12">
        <v>1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33</v>
      </c>
      <c r="F34" s="18">
        <v>3</v>
      </c>
      <c r="G34" s="19">
        <f>IF(AND(ISBLANK(D34),ISBLANK(E34)),"",D34+E34)</f>
        <v>115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54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93</v>
      </c>
      <c r="E35" s="18">
        <v>36</v>
      </c>
      <c r="F35" s="18">
        <v>3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84</v>
      </c>
      <c r="O35" s="18">
        <v>49</v>
      </c>
      <c r="P35" s="18">
        <v>1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31</v>
      </c>
      <c r="F36" s="23">
        <v>2</v>
      </c>
      <c r="G36" s="24">
        <f>IF(AND(ISBLANK(D36),ISBLANK(E36)),"",D36+E36)</f>
        <v>124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78</v>
      </c>
      <c r="O36" s="23">
        <v>40</v>
      </c>
      <c r="P36" s="23">
        <v>1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19125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143</v>
      </c>
      <c r="F37" s="28">
        <f>IF(ISNUMBER($G37),SUM(F33:F36),"")</f>
        <v>12</v>
      </c>
      <c r="G37" s="29">
        <f>IF(SUM($G33:$G36)+SUM($Q33:$Q36)&gt;0,SUM(G33:G36),"")</f>
        <v>481</v>
      </c>
      <c r="H37" s="27">
        <f>IF(ISNUMBER($G37),SUM(H33:H36),"")</f>
        <v>1</v>
      </c>
      <c r="I37" s="99"/>
      <c r="K37" s="96">
        <v>17625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206</v>
      </c>
      <c r="P37" s="28">
        <f>IF(ISNUMBER($G37),SUM(P33:P36),"")</f>
        <v>3</v>
      </c>
      <c r="Q37" s="29">
        <f>IF(SUM($G33:$G36)+SUM($Q33:$Q36)&gt;0,SUM(Q33:Q36),"")</f>
        <v>554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2194</v>
      </c>
      <c r="E39" s="34">
        <f>IF(ISNUMBER($G39),SUM(E12,E17,E22,E27,E32,E37),"")</f>
        <v>997</v>
      </c>
      <c r="F39" s="34">
        <f>IF(ISNUMBER($G39),SUM(F12,F17,F22,F27,F32,F37),"")</f>
        <v>52</v>
      </c>
      <c r="G39" s="35">
        <f>IF(SUM($G$8:$G$37)+SUM($Q$8:$Q$37)&gt;0,SUM(G12,G17,G22,G27,G32,G37),"")</f>
        <v>3191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2214</v>
      </c>
      <c r="O39" s="34">
        <f>IF(ISNUMBER($G39),SUM(O12,O17,O22,O27,O32,O37),"")</f>
        <v>1143</v>
      </c>
      <c r="P39" s="34">
        <f>IF(ISNUMBER($G39),SUM(P12,P17,P22,P27,P32,P37),"")</f>
        <v>34</v>
      </c>
      <c r="Q39" s="35">
        <f>IF(SUM($G$8:$G$37)+SUM($Q$8:$Q$37)&gt;0,SUM(Q12,Q17,Q22,Q27,Q32,Q37),"")</f>
        <v>3357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˝B˝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2021-09-25T15:54:37Z</dcterms:modified>
</cp:coreProperties>
</file>